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Pension - Rodney Dickerson\Contracts\401(a) and 457(b)\RFP - Recordkeeper - 2021\Attachments\J.20 UMC 401(a) and 457(b) Plans Demographic and Statistics\"/>
    </mc:Choice>
  </mc:AlternateContent>
  <xr:revisionPtr revIDLastSave="0" documentId="13_ncr:1_{353953B1-A52E-4CD0-88F7-EB0D25E4B425}" xr6:coauthVersionLast="47" xr6:coauthVersionMax="47" xr10:uidLastSave="{00000000-0000-0000-0000-000000000000}"/>
  <bookViews>
    <workbookView xWindow="-25320" yWindow="120" windowWidth="25440" windowHeight="15390" activeTab="3" xr2:uid="{00000000-000D-0000-FFFF-FFFF00000000}"/>
  </bookViews>
  <sheets>
    <sheet name="UMC 401 ServiceFeeReport" sheetId="10" r:id="rId1"/>
    <sheet name="Summary 401" sheetId="11" r:id="rId2"/>
    <sheet name="UMC Service Fees 457" sheetId="14" r:id="rId3"/>
    <sheet name="Summary 457" sheetId="15" r:id="rId4"/>
  </sheets>
  <definedNames>
    <definedName name="FeeReport">#REF!</definedName>
    <definedName name="_xlnm.Print_Area" localSheetId="0">'UMC 401 ServiceFeeReport'!$A$1:$N$12</definedName>
    <definedName name="_xlnm.Print_Area" localSheetId="2">'UMC Service Fees 457'!$A$1:$N$15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13" i="15" l="1"/>
  <c r="M13" i="14"/>
  <c r="L13" i="14"/>
  <c r="K13" i="14"/>
  <c r="J13" i="14"/>
  <c r="I13" i="14"/>
  <c r="H13" i="14"/>
  <c r="G13" i="14"/>
  <c r="F13" i="14"/>
  <c r="E13" i="14"/>
  <c r="D13" i="14"/>
  <c r="N13" i="14" s="1"/>
  <c r="C13" i="14"/>
  <c r="B13" i="14"/>
  <c r="N12" i="14"/>
  <c r="N11" i="14"/>
  <c r="N10" i="14"/>
  <c r="N9" i="14"/>
  <c r="N8" i="14"/>
  <c r="B11" i="11"/>
  <c r="C11" i="10"/>
  <c r="D11" i="10"/>
  <c r="E11" i="10"/>
  <c r="F11" i="10"/>
  <c r="G11" i="10"/>
  <c r="H11" i="10"/>
  <c r="I11" i="10"/>
  <c r="J11" i="10"/>
  <c r="K11" i="10"/>
  <c r="L11" i="10"/>
  <c r="M11" i="10"/>
  <c r="B11" i="10"/>
  <c r="N8" i="10"/>
  <c r="N9" i="10" l="1"/>
  <c r="N10" i="10"/>
  <c r="N11" i="10" l="1"/>
</calcChain>
</file>

<file path=xl/sharedStrings.xml><?xml version="1.0" encoding="utf-8"?>
<sst xmlns="http://schemas.openxmlformats.org/spreadsheetml/2006/main" count="45" uniqueCount="19">
  <si>
    <t>Managed Account Fees</t>
  </si>
  <si>
    <t>Plan Sponsor Administration</t>
  </si>
  <si>
    <t>For the Following Period</t>
  </si>
  <si>
    <t>Fund Code</t>
  </si>
  <si>
    <t>Total</t>
  </si>
  <si>
    <t>Total for District of Columbia 401(a) Plan</t>
  </si>
  <si>
    <t>Service Fee Report for UMC Fees - 401(a)</t>
  </si>
  <si>
    <t>Total for UMC 401(a) Plan</t>
  </si>
  <si>
    <t>FedEx Fees</t>
  </si>
  <si>
    <t>Start Date: 1/1/2022</t>
  </si>
  <si>
    <t>End Date: 12/31/2022</t>
  </si>
  <si>
    <t xml:space="preserve"> October 2022</t>
  </si>
  <si>
    <t>Service Fee Report for UMC Fees - 457(b)</t>
  </si>
  <si>
    <t>Quarterly Loan Maintenance Fees</t>
  </si>
  <si>
    <t>Fed-EX Fees</t>
  </si>
  <si>
    <t>Loan Issuance Fees</t>
  </si>
  <si>
    <t>Total for UMC 457(b) Plan</t>
  </si>
  <si>
    <t>Annual Loan Maintenance Fees</t>
  </si>
  <si>
    <t>Total for District of Columbia 457(b) Plan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</si>
</sst>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0"/>
      <color theme="1"/>
      <name val="Arial Narrow"/>
      <family val="2"/>
    </font>
    <font>
      <sz val="14"/>
      <color theme="1"/>
      <name val="Arial Narrow"/>
      <family val="2"/>
    </font>
    <font>
      <b/>
      <sz val="10"/>
      <color theme="1"/>
      <name val="Arial Narrow"/>
      <family val="2"/>
    </font>
    <font>
      <sz val="10"/>
      <color theme="1"/>
      <name val="Arial Narrow"/>
      <family val="2"/>
    </font>
    <font>
      <sz val="10"/>
      <color indexed="8"/>
      <name val="Arial"/>
      <family val="2"/>
    </font>
    <font>
      <b/>
      <sz val="9"/>
      <color indexed="9"/>
      <name val="Arial Narrow"/>
      <family val="2"/>
    </font>
    <font>
      <sz val="10"/>
      <name val="Arial"/>
      <family val="2"/>
    </font>
    <font>
      <sz val="9"/>
      <color theme="1"/>
      <name val="Arial Narrow"/>
      <family val="2"/>
    </font>
    <font>
      <b/>
      <sz val="9"/>
      <color theme="1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00457C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6" fillId="0" borderId="0"/>
    <xf numFmtId="0" fontId="8" fillId="0" borderId="0"/>
    <xf numFmtId="0" fontId="8" fillId="0" borderId="0"/>
  </cellStyleXfs>
  <cellXfs count="36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vertical="center"/>
    </xf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vertical="center"/>
    </xf>
    <xf numFmtId="0" fontId="5" fillId="0" borderId="0" xfId="0" applyFont="1"/>
    <xf numFmtId="0" fontId="7" fillId="2" borderId="2" xfId="2" applyFont="1" applyFill="1" applyBorder="1" applyAlignment="1">
      <alignment horizontal="left" vertical="center" wrapText="1"/>
    </xf>
    <xf numFmtId="10" fontId="7" fillId="2" borderId="3" xfId="3" applyNumberFormat="1" applyFont="1" applyFill="1" applyBorder="1" applyAlignment="1">
      <alignment horizontal="center" vertical="center" wrapText="1"/>
    </xf>
    <xf numFmtId="0" fontId="9" fillId="0" borderId="0" xfId="0" applyFont="1"/>
    <xf numFmtId="44" fontId="7" fillId="2" borderId="4" xfId="1" applyFont="1" applyFill="1" applyBorder="1" applyAlignment="1">
      <alignment horizontal="center" vertical="center" wrapText="1"/>
    </xf>
    <xf numFmtId="0" fontId="9" fillId="0" borderId="5" xfId="0" applyFont="1" applyBorder="1"/>
    <xf numFmtId="0" fontId="4" fillId="0" borderId="6" xfId="0" applyFont="1" applyBorder="1"/>
    <xf numFmtId="0" fontId="10" fillId="0" borderId="0" xfId="0" applyFont="1"/>
    <xf numFmtId="0" fontId="9" fillId="0" borderId="0" xfId="0" applyFont="1" applyAlignment="1">
      <alignment horizontal="center"/>
    </xf>
    <xf numFmtId="0" fontId="9" fillId="0" borderId="0" xfId="0" applyFont="1" applyAlignment="1">
      <alignment vertical="center"/>
    </xf>
    <xf numFmtId="0" fontId="7" fillId="2" borderId="7" xfId="2" applyFont="1" applyFill="1" applyBorder="1" applyAlignment="1">
      <alignment horizontal="left" vertical="center" wrapText="1"/>
    </xf>
    <xf numFmtId="44" fontId="4" fillId="0" borderId="5" xfId="0" applyNumberFormat="1" applyFont="1" applyBorder="1"/>
    <xf numFmtId="44" fontId="10" fillId="0" borderId="5" xfId="1" applyFont="1" applyBorder="1" applyAlignment="1"/>
    <xf numFmtId="44" fontId="9" fillId="0" borderId="5" xfId="0" applyNumberFormat="1" applyFont="1" applyBorder="1"/>
    <xf numFmtId="44" fontId="9" fillId="0" borderId="5" xfId="1" applyFont="1" applyBorder="1" applyAlignment="1"/>
    <xf numFmtId="49" fontId="7" fillId="2" borderId="1" xfId="3" applyNumberFormat="1" applyFont="1" applyFill="1" applyBorder="1" applyAlignment="1">
      <alignment horizontal="center" vertical="center" wrapText="1"/>
    </xf>
    <xf numFmtId="17" fontId="7" fillId="2" borderId="3" xfId="3" applyNumberFormat="1" applyFont="1" applyFill="1" applyBorder="1" applyAlignment="1">
      <alignment horizontal="center" vertical="center" wrapText="1"/>
    </xf>
    <xf numFmtId="17" fontId="7" fillId="2" borderId="1" xfId="3" applyNumberFormat="1" applyFont="1" applyFill="1" applyBorder="1" applyAlignment="1">
      <alignment horizontal="center" vertical="center" wrapText="1"/>
    </xf>
    <xf numFmtId="17" fontId="7" fillId="2" borderId="3" xfId="3" applyNumberFormat="1" applyFont="1" applyFill="1" applyBorder="1" applyAlignment="1">
      <alignment horizontal="center" vertical="center" wrapText="1"/>
    </xf>
    <xf numFmtId="0" fontId="7" fillId="2" borderId="8" xfId="2" applyFont="1" applyFill="1" applyBorder="1" applyAlignment="1">
      <alignment horizontal="left" vertical="center" wrapText="1"/>
    </xf>
    <xf numFmtId="17" fontId="7" fillId="2" borderId="1" xfId="3" applyNumberFormat="1" applyFont="1" applyFill="1" applyBorder="1" applyAlignment="1">
      <alignment horizontal="center" vertical="center"/>
    </xf>
    <xf numFmtId="44" fontId="7" fillId="2" borderId="4" xfId="1" applyFont="1" applyFill="1" applyBorder="1" applyAlignment="1">
      <alignment horizontal="center" vertical="center"/>
    </xf>
    <xf numFmtId="0" fontId="9" fillId="0" borderId="6" xfId="0" applyFont="1" applyBorder="1"/>
    <xf numFmtId="10" fontId="10" fillId="0" borderId="0" xfId="0" applyNumberFormat="1" applyFont="1" applyAlignment="1">
      <alignment horizontal="center"/>
    </xf>
    <xf numFmtId="44" fontId="10" fillId="0" borderId="0" xfId="1" applyFont="1" applyAlignment="1">
      <alignment vertical="center"/>
    </xf>
    <xf numFmtId="44" fontId="10" fillId="0" borderId="0" xfId="1" applyFont="1"/>
    <xf numFmtId="4" fontId="9" fillId="0" borderId="0" xfId="0" applyNumberFormat="1" applyFont="1" applyAlignment="1">
      <alignment vertical="center"/>
    </xf>
    <xf numFmtId="44" fontId="10" fillId="0" borderId="0" xfId="0" applyNumberFormat="1" applyFont="1" applyAlignment="1">
      <alignment vertical="center"/>
    </xf>
  </cellXfs>
  <cellStyles count="5">
    <cellStyle name="Currency" xfId="1" builtinId="4"/>
    <cellStyle name="Normal" xfId="0" builtinId="0"/>
    <cellStyle name="Normal 2" xfId="3" xr:uid="{00000000-0005-0000-0000-000002000000}"/>
    <cellStyle name="Normal 3" xfId="4" xr:uid="{00000000-0005-0000-0000-000003000000}"/>
    <cellStyle name="Normal_Sheet1" xfId="2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1:N11"/>
  <sheetViews>
    <sheetView workbookViewId="0"/>
  </sheetViews>
  <sheetFormatPr defaultColWidth="9.1796875" defaultRowHeight="16.5" customHeight="1" x14ac:dyDescent="0.25"/>
  <cols>
    <col min="1" max="1" width="32.453125" style="11" customWidth="1"/>
    <col min="2" max="2" width="10.453125" style="16" customWidth="1"/>
    <col min="3" max="4" width="11" style="17" customWidth="1"/>
    <col min="5" max="9" width="10.453125" style="17" customWidth="1"/>
    <col min="10" max="10" width="12.26953125" style="17" customWidth="1"/>
    <col min="11" max="12" width="10.453125" style="17" customWidth="1"/>
    <col min="13" max="13" width="11.453125" style="17" customWidth="1"/>
    <col min="14" max="14" width="12.54296875" style="17" customWidth="1"/>
    <col min="15" max="16384" width="9.1796875" style="11"/>
  </cols>
  <sheetData>
    <row r="1" spans="1:14" s="4" customFormat="1" ht="25" x14ac:dyDescent="0.5">
      <c r="A1" s="1" t="s">
        <v>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s="8" customFormat="1" ht="16.5" customHeight="1" x14ac:dyDescent="0.3">
      <c r="A2" s="5" t="s">
        <v>2</v>
      </c>
      <c r="B2" s="6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s="8" customFormat="1" ht="16.5" customHeight="1" x14ac:dyDescent="0.3">
      <c r="A3" s="5" t="s">
        <v>9</v>
      </c>
      <c r="B3" s="6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s="8" customFormat="1" ht="16.5" customHeight="1" x14ac:dyDescent="0.3">
      <c r="A4" s="5" t="s">
        <v>10</v>
      </c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 ht="16.5" customHeight="1" x14ac:dyDescent="0.25">
      <c r="A5" s="15">
        <v>108310</v>
      </c>
    </row>
    <row r="6" spans="1:14" ht="13.5" customHeight="1" x14ac:dyDescent="0.25">
      <c r="A6" s="9"/>
      <c r="B6" s="10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</row>
    <row r="7" spans="1:14" ht="13.5" customHeight="1" x14ac:dyDescent="0.25">
      <c r="A7" s="18" t="s">
        <v>3</v>
      </c>
      <c r="B7" s="25">
        <v>44562</v>
      </c>
      <c r="C7" s="25">
        <v>44593</v>
      </c>
      <c r="D7" s="25">
        <v>44621</v>
      </c>
      <c r="E7" s="25">
        <v>44652</v>
      </c>
      <c r="F7" s="25">
        <v>44682</v>
      </c>
      <c r="G7" s="25">
        <v>44713</v>
      </c>
      <c r="H7" s="25">
        <v>44743</v>
      </c>
      <c r="I7" s="25">
        <v>44774</v>
      </c>
      <c r="J7" s="25">
        <v>44805</v>
      </c>
      <c r="K7" s="23" t="s">
        <v>11</v>
      </c>
      <c r="L7" s="25">
        <v>44866</v>
      </c>
      <c r="M7" s="25">
        <v>44896</v>
      </c>
      <c r="N7" s="12" t="s">
        <v>4</v>
      </c>
    </row>
    <row r="8" spans="1:14" ht="16.5" customHeight="1" x14ac:dyDescent="0.25">
      <c r="A8" s="13" t="s">
        <v>8</v>
      </c>
      <c r="B8" s="21">
        <v>0</v>
      </c>
      <c r="C8" s="21">
        <v>0</v>
      </c>
      <c r="D8" s="21">
        <v>30</v>
      </c>
      <c r="E8" s="21">
        <v>0</v>
      </c>
      <c r="F8" s="21">
        <v>0</v>
      </c>
      <c r="G8" s="21">
        <v>0</v>
      </c>
      <c r="H8" s="21">
        <v>0</v>
      </c>
      <c r="I8" s="21">
        <v>0</v>
      </c>
      <c r="J8" s="21">
        <v>0</v>
      </c>
      <c r="K8" s="21">
        <v>0</v>
      </c>
      <c r="L8" s="21">
        <v>0</v>
      </c>
      <c r="M8" s="21">
        <v>0</v>
      </c>
      <c r="N8" s="22">
        <f t="shared" ref="N8:N11" si="0">SUM(B8:M8)</f>
        <v>30</v>
      </c>
    </row>
    <row r="9" spans="1:14" ht="16.5" customHeight="1" x14ac:dyDescent="0.25">
      <c r="A9" s="13" t="s">
        <v>0</v>
      </c>
      <c r="B9" s="21">
        <v>58.35</v>
      </c>
      <c r="C9" s="21">
        <v>57.6</v>
      </c>
      <c r="D9" s="21">
        <v>56.54</v>
      </c>
      <c r="E9" s="21">
        <v>56.32</v>
      </c>
      <c r="F9" s="21">
        <v>46.22</v>
      </c>
      <c r="G9" s="21">
        <v>44.83</v>
      </c>
      <c r="H9" s="21">
        <v>39.85</v>
      </c>
      <c r="I9" s="21">
        <v>40.909999999999997</v>
      </c>
      <c r="J9" s="21">
        <v>42.67</v>
      </c>
      <c r="K9" s="21">
        <v>40.82</v>
      </c>
      <c r="L9" s="21">
        <v>41.63</v>
      </c>
      <c r="M9" s="21">
        <v>43.53</v>
      </c>
      <c r="N9" s="22">
        <f t="shared" si="0"/>
        <v>569.27</v>
      </c>
    </row>
    <row r="10" spans="1:14" ht="16.5" customHeight="1" x14ac:dyDescent="0.25">
      <c r="A10" s="13" t="s">
        <v>1</v>
      </c>
      <c r="B10" s="21">
        <v>1094.82</v>
      </c>
      <c r="C10" s="21">
        <v>1076.8</v>
      </c>
      <c r="D10" s="21">
        <v>947.91</v>
      </c>
      <c r="E10" s="21">
        <v>1040.01</v>
      </c>
      <c r="F10" s="21">
        <v>1001.27</v>
      </c>
      <c r="G10" s="21">
        <v>993.78</v>
      </c>
      <c r="H10" s="21">
        <v>943.33</v>
      </c>
      <c r="I10" s="21">
        <v>982.12</v>
      </c>
      <c r="J10" s="21">
        <v>1016.42</v>
      </c>
      <c r="K10" s="21">
        <v>947.27</v>
      </c>
      <c r="L10" s="21">
        <v>877.99</v>
      </c>
      <c r="M10" s="21">
        <v>1128.47</v>
      </c>
      <c r="N10" s="22">
        <f t="shared" si="0"/>
        <v>12050.189999999999</v>
      </c>
    </row>
    <row r="11" spans="1:14" s="5" customFormat="1" ht="16.5" customHeight="1" x14ac:dyDescent="0.3">
      <c r="A11" s="14" t="s">
        <v>7</v>
      </c>
      <c r="B11" s="19">
        <f>SUM(B8:B10)</f>
        <v>1153.1699999999998</v>
      </c>
      <c r="C11" s="19">
        <f t="shared" ref="C11:M11" si="1">SUM(C8:C10)</f>
        <v>1134.3999999999999</v>
      </c>
      <c r="D11" s="19">
        <f t="shared" si="1"/>
        <v>1034.45</v>
      </c>
      <c r="E11" s="19">
        <f t="shared" si="1"/>
        <v>1096.33</v>
      </c>
      <c r="F11" s="19">
        <f t="shared" si="1"/>
        <v>1047.49</v>
      </c>
      <c r="G11" s="19">
        <f t="shared" si="1"/>
        <v>1038.6099999999999</v>
      </c>
      <c r="H11" s="19">
        <f t="shared" si="1"/>
        <v>983.18000000000006</v>
      </c>
      <c r="I11" s="19">
        <f t="shared" si="1"/>
        <v>1023.03</v>
      </c>
      <c r="J11" s="19">
        <f t="shared" si="1"/>
        <v>1059.0899999999999</v>
      </c>
      <c r="K11" s="19">
        <f t="shared" si="1"/>
        <v>988.09</v>
      </c>
      <c r="L11" s="19">
        <f t="shared" si="1"/>
        <v>919.62</v>
      </c>
      <c r="M11" s="19">
        <f t="shared" si="1"/>
        <v>1172</v>
      </c>
      <c r="N11" s="20">
        <f t="shared" si="0"/>
        <v>12649.460000000001</v>
      </c>
    </row>
  </sheetData>
  <mergeCells count="1">
    <mergeCell ref="C6:N6"/>
  </mergeCells>
  <pageMargins left="0.25" right="0.25" top="0.75" bottom="0.75" header="0.3" footer="0.3"/>
  <pageSetup scale="7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7B0813-EBA4-4CA7-9B67-346DA2F240D4}">
  <dimension ref="A1:B11"/>
  <sheetViews>
    <sheetView workbookViewId="0"/>
  </sheetViews>
  <sheetFormatPr defaultColWidth="9.1796875" defaultRowHeight="11.5" x14ac:dyDescent="0.25"/>
  <cols>
    <col min="1" max="1" width="32.453125" style="11" customWidth="1"/>
    <col min="2" max="2" width="12.54296875" style="17" customWidth="1"/>
    <col min="3" max="16384" width="9.1796875" style="11"/>
  </cols>
  <sheetData>
    <row r="1" spans="1:2" s="4" customFormat="1" ht="25" x14ac:dyDescent="0.5">
      <c r="A1" s="1" t="s">
        <v>6</v>
      </c>
      <c r="B1" s="3"/>
    </row>
    <row r="2" spans="1:2" s="8" customFormat="1" ht="16.5" customHeight="1" x14ac:dyDescent="0.3">
      <c r="A2" s="5" t="s">
        <v>2</v>
      </c>
      <c r="B2" s="7"/>
    </row>
    <row r="3" spans="1:2" s="8" customFormat="1" ht="16.5" customHeight="1" x14ac:dyDescent="0.3">
      <c r="A3" s="5" t="s">
        <v>9</v>
      </c>
      <c r="B3" s="7"/>
    </row>
    <row r="4" spans="1:2" s="8" customFormat="1" ht="16.5" customHeight="1" x14ac:dyDescent="0.3">
      <c r="A4" s="5" t="s">
        <v>10</v>
      </c>
      <c r="B4" s="7"/>
    </row>
    <row r="5" spans="1:2" ht="16.5" customHeight="1" x14ac:dyDescent="0.25">
      <c r="A5" s="15">
        <v>108310</v>
      </c>
    </row>
    <row r="6" spans="1:2" ht="13.5" customHeight="1" x14ac:dyDescent="0.25">
      <c r="A6" s="9"/>
      <c r="B6" s="24"/>
    </row>
    <row r="7" spans="1:2" ht="13.5" customHeight="1" x14ac:dyDescent="0.25">
      <c r="A7" s="18" t="s">
        <v>3</v>
      </c>
      <c r="B7" s="12" t="s">
        <v>4</v>
      </c>
    </row>
    <row r="8" spans="1:2" ht="16.5" customHeight="1" x14ac:dyDescent="0.25">
      <c r="A8" s="13" t="s">
        <v>8</v>
      </c>
      <c r="B8" s="22">
        <v>30</v>
      </c>
    </row>
    <row r="9" spans="1:2" ht="16.5" customHeight="1" x14ac:dyDescent="0.25">
      <c r="A9" s="13" t="s">
        <v>0</v>
      </c>
      <c r="B9" s="22">
        <v>569.27</v>
      </c>
    </row>
    <row r="10" spans="1:2" ht="16.5" customHeight="1" x14ac:dyDescent="0.25">
      <c r="A10" s="13" t="s">
        <v>1</v>
      </c>
      <c r="B10" s="22">
        <v>12050.189999999999</v>
      </c>
    </row>
    <row r="11" spans="1:2" s="5" customFormat="1" ht="16.5" customHeight="1" x14ac:dyDescent="0.3">
      <c r="A11" s="14" t="s">
        <v>5</v>
      </c>
      <c r="B11" s="20">
        <f>SUM(B8:B10)</f>
        <v>12649.46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C3C81D-C31D-413D-AF75-7D07AE517AD6}">
  <sheetPr>
    <tabColor rgb="FFFF0000"/>
    <pageSetUpPr fitToPage="1"/>
  </sheetPr>
  <dimension ref="A1:N21"/>
  <sheetViews>
    <sheetView zoomScale="105" zoomScaleNormal="105" workbookViewId="0">
      <pane xSplit="1" topLeftCell="B1" activePane="topRight" state="frozen"/>
      <selection pane="topRight" activeCell="B13" sqref="B13"/>
    </sheetView>
  </sheetViews>
  <sheetFormatPr defaultColWidth="9.1796875" defaultRowHeight="16.5" customHeight="1" x14ac:dyDescent="0.25"/>
  <cols>
    <col min="1" max="1" width="33.54296875" style="11" customWidth="1"/>
    <col min="2" max="2" width="10.453125" style="16" customWidth="1"/>
    <col min="3" max="3" width="11.1796875" style="17" customWidth="1"/>
    <col min="4" max="4" width="10.81640625" style="17" customWidth="1"/>
    <col min="5" max="5" width="11" style="17" customWidth="1"/>
    <col min="6" max="6" width="10.453125" style="17" customWidth="1"/>
    <col min="7" max="9" width="10.7265625" style="17" customWidth="1"/>
    <col min="10" max="10" width="12.54296875" style="17" customWidth="1"/>
    <col min="11" max="11" width="10.7265625" style="17" bestFit="1" customWidth="1"/>
    <col min="12" max="12" width="11.7265625" style="17" customWidth="1"/>
    <col min="13" max="13" width="11.453125" style="17" bestFit="1" customWidth="1"/>
    <col min="14" max="14" width="12.54296875" style="17" customWidth="1"/>
    <col min="15" max="16384" width="9.1796875" style="11"/>
  </cols>
  <sheetData>
    <row r="1" spans="1:14" s="4" customFormat="1" ht="25" x14ac:dyDescent="0.5">
      <c r="A1" s="1" t="s">
        <v>12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s="8" customFormat="1" ht="16.5" customHeight="1" x14ac:dyDescent="0.3">
      <c r="A2" s="5" t="s">
        <v>2</v>
      </c>
      <c r="B2" s="6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s="8" customFormat="1" ht="16.5" customHeight="1" x14ac:dyDescent="0.3">
      <c r="A3" s="5" t="s">
        <v>9</v>
      </c>
      <c r="B3" s="6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s="8" customFormat="1" ht="16.5" customHeight="1" x14ac:dyDescent="0.3">
      <c r="A4" s="5" t="s">
        <v>10</v>
      </c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 ht="16.5" customHeight="1" x14ac:dyDescent="0.25">
      <c r="A5" s="11">
        <v>307260</v>
      </c>
    </row>
    <row r="6" spans="1:14" ht="13.5" customHeight="1" x14ac:dyDescent="0.25">
      <c r="A6" s="9"/>
      <c r="B6" s="10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</row>
    <row r="7" spans="1:14" ht="13.5" customHeight="1" x14ac:dyDescent="0.25">
      <c r="A7" s="27" t="s">
        <v>3</v>
      </c>
      <c r="B7" s="28">
        <v>44562</v>
      </c>
      <c r="C7" s="28">
        <v>44593</v>
      </c>
      <c r="D7" s="28">
        <v>44621</v>
      </c>
      <c r="E7" s="28">
        <v>44652</v>
      </c>
      <c r="F7" s="28">
        <v>44682</v>
      </c>
      <c r="G7" s="28">
        <v>44713</v>
      </c>
      <c r="H7" s="28">
        <v>44743</v>
      </c>
      <c r="I7" s="28">
        <v>44774</v>
      </c>
      <c r="J7" s="28">
        <v>44805</v>
      </c>
      <c r="K7" s="28">
        <v>44835</v>
      </c>
      <c r="L7" s="28">
        <v>44866</v>
      </c>
      <c r="M7" s="28">
        <v>44896</v>
      </c>
      <c r="N7" s="29" t="s">
        <v>4</v>
      </c>
    </row>
    <row r="8" spans="1:14" ht="16.5" customHeight="1" x14ac:dyDescent="0.25">
      <c r="A8" s="13" t="s">
        <v>13</v>
      </c>
      <c r="B8" s="21">
        <v>900</v>
      </c>
      <c r="C8" s="21">
        <v>0</v>
      </c>
      <c r="D8" s="21">
        <v>0</v>
      </c>
      <c r="E8" s="21">
        <v>575</v>
      </c>
      <c r="F8" s="21">
        <v>0</v>
      </c>
      <c r="G8" s="21">
        <v>0</v>
      </c>
      <c r="H8" s="21">
        <v>737.5</v>
      </c>
      <c r="I8" s="21">
        <v>0</v>
      </c>
      <c r="J8" s="21">
        <v>0</v>
      </c>
      <c r="K8" s="21">
        <v>725</v>
      </c>
      <c r="L8" s="21">
        <v>0</v>
      </c>
      <c r="M8" s="21">
        <v>0</v>
      </c>
      <c r="N8" s="22">
        <f t="shared" ref="N8:N13" si="0">SUM(B8:M8)</f>
        <v>2937.5</v>
      </c>
    </row>
    <row r="9" spans="1:14" ht="16.5" customHeight="1" x14ac:dyDescent="0.25">
      <c r="A9" s="13" t="s">
        <v>14</v>
      </c>
      <c r="B9" s="21">
        <v>0</v>
      </c>
      <c r="C9" s="21">
        <v>30</v>
      </c>
      <c r="D9" s="21">
        <v>60</v>
      </c>
      <c r="E9" s="21">
        <v>60</v>
      </c>
      <c r="F9" s="21">
        <v>0</v>
      </c>
      <c r="G9" s="21">
        <v>30</v>
      </c>
      <c r="H9" s="21">
        <v>0</v>
      </c>
      <c r="I9" s="21">
        <v>0</v>
      </c>
      <c r="J9" s="21">
        <v>30</v>
      </c>
      <c r="K9" s="21">
        <v>40</v>
      </c>
      <c r="L9" s="21">
        <v>0</v>
      </c>
      <c r="M9" s="21">
        <v>0</v>
      </c>
      <c r="N9" s="22">
        <f t="shared" si="0"/>
        <v>250</v>
      </c>
    </row>
    <row r="10" spans="1:14" ht="16.5" customHeight="1" x14ac:dyDescent="0.25">
      <c r="A10" s="13" t="s">
        <v>15</v>
      </c>
      <c r="B10" s="21">
        <v>75</v>
      </c>
      <c r="C10" s="21">
        <v>150</v>
      </c>
      <c r="D10" s="21">
        <v>225</v>
      </c>
      <c r="E10" s="21">
        <v>225</v>
      </c>
      <c r="F10" s="21">
        <v>0</v>
      </c>
      <c r="G10" s="21">
        <v>150</v>
      </c>
      <c r="H10" s="21">
        <v>150</v>
      </c>
      <c r="I10" s="21">
        <v>75</v>
      </c>
      <c r="J10" s="21">
        <v>150</v>
      </c>
      <c r="K10" s="21">
        <v>150</v>
      </c>
      <c r="L10" s="21">
        <v>0</v>
      </c>
      <c r="M10" s="21">
        <v>0</v>
      </c>
      <c r="N10" s="22">
        <f t="shared" si="0"/>
        <v>1350</v>
      </c>
    </row>
    <row r="11" spans="1:14" ht="16.5" customHeight="1" x14ac:dyDescent="0.25">
      <c r="A11" s="13" t="s">
        <v>0</v>
      </c>
      <c r="B11" s="21">
        <v>269.2</v>
      </c>
      <c r="C11" s="21">
        <v>267.18</v>
      </c>
      <c r="D11" s="21">
        <v>262.56</v>
      </c>
      <c r="E11" s="21">
        <v>261.64</v>
      </c>
      <c r="F11" s="21">
        <v>262.89999999999998</v>
      </c>
      <c r="G11" s="21">
        <v>253.67</v>
      </c>
      <c r="H11" s="21">
        <v>229.35</v>
      </c>
      <c r="I11" s="21">
        <v>232.72</v>
      </c>
      <c r="J11" s="21">
        <v>242.36</v>
      </c>
      <c r="K11" s="21">
        <v>229.8</v>
      </c>
      <c r="L11" s="21">
        <v>234.47</v>
      </c>
      <c r="M11" s="21">
        <v>243.06</v>
      </c>
      <c r="N11" s="22">
        <f t="shared" si="0"/>
        <v>2988.91</v>
      </c>
    </row>
    <row r="12" spans="1:14" ht="16.5" customHeight="1" x14ac:dyDescent="0.25">
      <c r="A12" s="30" t="s">
        <v>1</v>
      </c>
      <c r="B12" s="21">
        <v>3699.82</v>
      </c>
      <c r="C12" s="21">
        <v>3621.88</v>
      </c>
      <c r="D12" s="21">
        <v>3149.08</v>
      </c>
      <c r="E12" s="21">
        <v>3456.16</v>
      </c>
      <c r="F12" s="21">
        <v>3337.61</v>
      </c>
      <c r="G12" s="21">
        <v>3324.67</v>
      </c>
      <c r="H12" s="21">
        <v>3183.14</v>
      </c>
      <c r="I12" s="21">
        <v>3333.48</v>
      </c>
      <c r="J12" s="21">
        <v>3447.3</v>
      </c>
      <c r="K12" s="21">
        <v>3204.11</v>
      </c>
      <c r="L12" s="21">
        <v>2954.72</v>
      </c>
      <c r="M12" s="21">
        <v>3306.53</v>
      </c>
      <c r="N12" s="22">
        <f t="shared" si="0"/>
        <v>40018.5</v>
      </c>
    </row>
    <row r="13" spans="1:14" s="5" customFormat="1" ht="16.5" customHeight="1" x14ac:dyDescent="0.3">
      <c r="A13" s="14" t="s">
        <v>16</v>
      </c>
      <c r="B13" s="19">
        <f t="shared" ref="B13:M13" si="1">SUM(B8:B12)</f>
        <v>4944.0200000000004</v>
      </c>
      <c r="C13" s="19">
        <f t="shared" si="1"/>
        <v>4069.06</v>
      </c>
      <c r="D13" s="19">
        <f t="shared" si="1"/>
        <v>3696.64</v>
      </c>
      <c r="E13" s="19">
        <f t="shared" si="1"/>
        <v>4577.7999999999993</v>
      </c>
      <c r="F13" s="19">
        <f t="shared" si="1"/>
        <v>3600.51</v>
      </c>
      <c r="G13" s="19">
        <f t="shared" si="1"/>
        <v>3758.34</v>
      </c>
      <c r="H13" s="19">
        <f t="shared" si="1"/>
        <v>4299.99</v>
      </c>
      <c r="I13" s="19">
        <f t="shared" si="1"/>
        <v>3641.2</v>
      </c>
      <c r="J13" s="19">
        <f t="shared" si="1"/>
        <v>3869.6600000000003</v>
      </c>
      <c r="K13" s="19">
        <f t="shared" si="1"/>
        <v>4348.91</v>
      </c>
      <c r="L13" s="19">
        <f t="shared" si="1"/>
        <v>3189.1899999999996</v>
      </c>
      <c r="M13" s="19">
        <f t="shared" si="1"/>
        <v>3549.59</v>
      </c>
      <c r="N13" s="20">
        <f t="shared" si="0"/>
        <v>47544.91</v>
      </c>
    </row>
    <row r="15" spans="1:14" s="15" customFormat="1" ht="16.5" customHeight="1" x14ac:dyDescent="0.25">
      <c r="B15" s="31"/>
      <c r="C15" s="32"/>
      <c r="D15" s="33"/>
      <c r="E15" s="33"/>
      <c r="F15" s="33"/>
      <c r="G15" s="33"/>
      <c r="H15" s="33"/>
      <c r="I15" s="33"/>
      <c r="J15" s="33"/>
      <c r="K15" s="33"/>
      <c r="L15" s="33"/>
      <c r="M15" s="32"/>
      <c r="N15" s="32"/>
    </row>
    <row r="16" spans="1:14" ht="16.5" customHeight="1" x14ac:dyDescent="0.25">
      <c r="D16" s="34"/>
      <c r="N16" s="35"/>
    </row>
    <row r="19" spans="4:4" ht="16.5" customHeight="1" x14ac:dyDescent="0.25">
      <c r="D19" s="34"/>
    </row>
    <row r="21" spans="4:4" ht="16.5" customHeight="1" x14ac:dyDescent="0.25">
      <c r="D21" s="34"/>
    </row>
  </sheetData>
  <mergeCells count="1">
    <mergeCell ref="C6:N6"/>
  </mergeCells>
  <pageMargins left="0.25" right="0.25" top="0.75" bottom="0.75" header="0.3" footer="0.3"/>
  <pageSetup scale="76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DF6DBD-405B-4A86-9772-F9BB6D2C2BE5}">
  <dimension ref="A1:B19"/>
  <sheetViews>
    <sheetView tabSelected="1" workbookViewId="0">
      <selection activeCell="G29" sqref="G29"/>
    </sheetView>
  </sheetViews>
  <sheetFormatPr defaultColWidth="9.1796875" defaultRowHeight="11.5" x14ac:dyDescent="0.25"/>
  <cols>
    <col min="1" max="1" width="33.54296875" style="11" customWidth="1"/>
    <col min="2" max="2" width="12.54296875" style="17" customWidth="1"/>
    <col min="3" max="16384" width="9.1796875" style="11"/>
  </cols>
  <sheetData>
    <row r="1" spans="1:2" s="4" customFormat="1" ht="25" x14ac:dyDescent="0.5">
      <c r="A1" s="1" t="s">
        <v>12</v>
      </c>
      <c r="B1" s="3"/>
    </row>
    <row r="2" spans="1:2" s="8" customFormat="1" ht="16.5" customHeight="1" x14ac:dyDescent="0.3">
      <c r="A2" s="5" t="s">
        <v>2</v>
      </c>
      <c r="B2" s="7"/>
    </row>
    <row r="3" spans="1:2" s="8" customFormat="1" ht="16.5" customHeight="1" x14ac:dyDescent="0.3">
      <c r="A3" s="5" t="s">
        <v>9</v>
      </c>
      <c r="B3" s="7"/>
    </row>
    <row r="4" spans="1:2" s="8" customFormat="1" ht="16.5" customHeight="1" x14ac:dyDescent="0.3">
      <c r="A4" s="5" t="s">
        <v>10</v>
      </c>
      <c r="B4" s="7"/>
    </row>
    <row r="5" spans="1:2" ht="16.5" customHeight="1" x14ac:dyDescent="0.25">
      <c r="A5" s="11">
        <v>307260</v>
      </c>
    </row>
    <row r="6" spans="1:2" ht="13.5" customHeight="1" x14ac:dyDescent="0.25">
      <c r="A6" s="9"/>
      <c r="B6" s="24"/>
    </row>
    <row r="7" spans="1:2" ht="13.5" customHeight="1" x14ac:dyDescent="0.25">
      <c r="A7" s="27" t="s">
        <v>3</v>
      </c>
      <c r="B7" s="29" t="s">
        <v>4</v>
      </c>
    </row>
    <row r="8" spans="1:2" ht="16.5" customHeight="1" x14ac:dyDescent="0.25">
      <c r="A8" s="13" t="s">
        <v>17</v>
      </c>
      <c r="B8" s="22">
        <v>2937.5</v>
      </c>
    </row>
    <row r="9" spans="1:2" ht="16.5" customHeight="1" x14ac:dyDescent="0.25">
      <c r="A9" s="13" t="s">
        <v>14</v>
      </c>
      <c r="B9" s="22">
        <v>250</v>
      </c>
    </row>
    <row r="10" spans="1:2" ht="16.5" customHeight="1" x14ac:dyDescent="0.25">
      <c r="A10" s="13" t="s">
        <v>15</v>
      </c>
      <c r="B10" s="22">
        <v>1350</v>
      </c>
    </row>
    <row r="11" spans="1:2" ht="16.5" customHeight="1" x14ac:dyDescent="0.25">
      <c r="A11" s="13" t="s">
        <v>0</v>
      </c>
      <c r="B11" s="22">
        <v>2988.91</v>
      </c>
    </row>
    <row r="12" spans="1:2" ht="16.5" customHeight="1" x14ac:dyDescent="0.25">
      <c r="A12" s="13" t="s">
        <v>1</v>
      </c>
      <c r="B12" s="22">
        <v>40018.5</v>
      </c>
    </row>
    <row r="13" spans="1:2" s="5" customFormat="1" ht="16.5" customHeight="1" x14ac:dyDescent="0.3">
      <c r="A13" s="14" t="s">
        <v>18</v>
      </c>
      <c r="B13" s="20">
        <f>SUM(B8:B12)</f>
        <v>47544.91</v>
      </c>
    </row>
    <row r="17" ht="16.5" customHeight="1" x14ac:dyDescent="0.25"/>
    <row r="19" ht="16.5" customHeigh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UMC 401 ServiceFeeReport</vt:lpstr>
      <vt:lpstr>Summary 401</vt:lpstr>
      <vt:lpstr>UMC Service Fees 457</vt:lpstr>
      <vt:lpstr>Summary 457</vt:lpstr>
      <vt:lpstr>'UMC 401 ServiceFeeReport'!Print_Area</vt:lpstr>
      <vt:lpstr>'UMC Service Fees 457'!Print_Area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Shea, Michael</dc:creator>
  <cp:lastModifiedBy>Ajavon, Cianna</cp:lastModifiedBy>
  <cp:lastPrinted>2017-02-16T14:16:32Z</cp:lastPrinted>
  <dcterms:created xsi:type="dcterms:W3CDTF">2016-08-30T18:49:58Z</dcterms:created>
  <dcterms:modified xsi:type="dcterms:W3CDTF">2023-06-28T20:50:38Z</dcterms:modified>
</cp:coreProperties>
</file>